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RD data\"/>
    </mc:Choice>
  </mc:AlternateContent>
  <xr:revisionPtr revIDLastSave="0" documentId="13_ncr:1_{3F8A30E1-43DC-4853-A5A0-7506CCCAF083}" xr6:coauthVersionLast="47" xr6:coauthVersionMax="47" xr10:uidLastSave="{00000000-0000-0000-0000-000000000000}"/>
  <bookViews>
    <workbookView xWindow="-110" yWindow="-110" windowWidth="19420" windowHeight="10300" xr2:uid="{5042E670-06E1-4C3A-96A5-41ABDF32504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" i="1" l="1"/>
  <c r="L6" i="1"/>
  <c r="K4" i="1"/>
  <c r="L4" i="1" s="1"/>
  <c r="K6" i="1"/>
  <c r="K7" i="1"/>
  <c r="L7" i="1" s="1"/>
  <c r="K8" i="1"/>
  <c r="L8" i="1" s="1"/>
  <c r="F3" i="1"/>
  <c r="H3" i="1" s="1"/>
  <c r="I3" i="1" s="1"/>
  <c r="J3" i="1" s="1"/>
  <c r="K3" i="1" s="1"/>
  <c r="L3" i="1" s="1"/>
  <c r="F4" i="1"/>
  <c r="H4" i="1" s="1"/>
  <c r="I4" i="1" s="1"/>
  <c r="J4" i="1" s="1"/>
  <c r="F5" i="1"/>
  <c r="H5" i="1" s="1"/>
  <c r="I5" i="1" s="1"/>
  <c r="J5" i="1" s="1"/>
  <c r="F6" i="1"/>
  <c r="H6" i="1" s="1"/>
  <c r="I6" i="1" s="1"/>
  <c r="J6" i="1" s="1"/>
  <c r="F7" i="1"/>
  <c r="H7" i="1" s="1"/>
  <c r="I7" i="1" s="1"/>
  <c r="J7" i="1" s="1"/>
  <c r="F8" i="1"/>
  <c r="H8" i="1" s="1"/>
  <c r="I8" i="1" s="1"/>
  <c r="J8" i="1" s="1"/>
  <c r="N8" i="1" l="1"/>
  <c r="N4" i="1"/>
  <c r="N6" i="1"/>
  <c r="K5" i="1"/>
  <c r="L5" i="1" s="1"/>
  <c r="N5" i="1" s="1"/>
  <c r="N7" i="1"/>
</calcChain>
</file>

<file path=xl/sharedStrings.xml><?xml version="1.0" encoding="utf-8"?>
<sst xmlns="http://schemas.openxmlformats.org/spreadsheetml/2006/main" count="16" uniqueCount="16">
  <si>
    <t xml:space="preserve">      ɵ</t>
  </si>
  <si>
    <t xml:space="preserve">     2ɵ</t>
  </si>
  <si>
    <t xml:space="preserve">   sinɵ</t>
  </si>
  <si>
    <t xml:space="preserve">     h</t>
  </si>
  <si>
    <t xml:space="preserve">     k</t>
  </si>
  <si>
    <t xml:space="preserve">  conc.(x)</t>
  </si>
  <si>
    <t xml:space="preserve">     𝜆 (Å)</t>
  </si>
  <si>
    <t>a=d√(h^2+K^2+l^2)</t>
  </si>
  <si>
    <t>d=𝜆 /(2sinɵ)</t>
  </si>
  <si>
    <t xml:space="preserve">   d(Å)</t>
  </si>
  <si>
    <t xml:space="preserve">    a (Å)</t>
  </si>
  <si>
    <t xml:space="preserve">   a (cm)</t>
  </si>
  <si>
    <t xml:space="preserve">       l</t>
  </si>
  <si>
    <t xml:space="preserve">    a^3 (cc)</t>
  </si>
  <si>
    <t xml:space="preserve">    M (gm)</t>
  </si>
  <si>
    <r>
      <t xml:space="preserve">   </t>
    </r>
    <r>
      <rPr>
        <sz val="12"/>
        <color theme="1"/>
        <rFont val="Calibri"/>
        <family val="2"/>
        <scheme val="minor"/>
      </rPr>
      <t>ρ</t>
    </r>
    <r>
      <rPr>
        <sz val="8"/>
        <color theme="1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(gm/cc)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</si>
</sst>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6DBB9-772F-4ED4-A60A-1976D011E526}">
  <dimension ref="A2:N14"/>
  <sheetViews>
    <sheetView tabSelected="1" workbookViewId="0">
      <selection activeCell="N2" sqref="N2"/>
    </sheetView>
  </sheetViews>
  <sheetFormatPr defaultRowHeight="14.5" x14ac:dyDescent="0.35"/>
  <cols>
    <col min="11" max="12" width="11.81640625" bestFit="1" customWidth="1"/>
    <col min="14" max="14" width="11.81640625" bestFit="1" customWidth="1"/>
  </cols>
  <sheetData>
    <row r="2" spans="1:14" ht="15.5" x14ac:dyDescent="0.35">
      <c r="A2" t="s">
        <v>5</v>
      </c>
      <c r="B2" t="s">
        <v>3</v>
      </c>
      <c r="C2" t="s">
        <v>4</v>
      </c>
      <c r="D2" t="s">
        <v>12</v>
      </c>
      <c r="E2" t="s">
        <v>1</v>
      </c>
      <c r="F2" t="s">
        <v>0</v>
      </c>
      <c r="G2" t="s">
        <v>6</v>
      </c>
      <c r="H2" t="s">
        <v>2</v>
      </c>
      <c r="I2" t="s">
        <v>9</v>
      </c>
      <c r="J2" t="s">
        <v>10</v>
      </c>
      <c r="K2" t="s">
        <v>11</v>
      </c>
      <c r="L2" t="s">
        <v>13</v>
      </c>
      <c r="M2" t="s">
        <v>14</v>
      </c>
      <c r="N2" t="s">
        <v>15</v>
      </c>
    </row>
    <row r="3" spans="1:14" x14ac:dyDescent="0.35">
      <c r="A3">
        <v>0</v>
      </c>
      <c r="B3">
        <v>3</v>
      </c>
      <c r="C3">
        <v>1</v>
      </c>
      <c r="D3">
        <v>1</v>
      </c>
      <c r="E3">
        <v>35.500011700000002</v>
      </c>
      <c r="F3">
        <f>E3/2</f>
        <v>17.750005850000001</v>
      </c>
      <c r="G3">
        <v>1.5406</v>
      </c>
      <c r="H3">
        <f>SIN(RADIANS(F3))</f>
        <v>0.30486439626929779</v>
      </c>
      <c r="I3">
        <f>G3/(2*H3)</f>
        <v>2.5266971460962795</v>
      </c>
      <c r="J3">
        <f t="shared" ref="J3:J8" si="0">I3*SQRT(B3^2+C3^2+D3^2)</f>
        <v>8.3801063924631602</v>
      </c>
      <c r="K3">
        <f>J3*10^-8</f>
        <v>8.3801063924631608E-8</v>
      </c>
      <c r="L3">
        <f>K3^3</f>
        <v>5.8850288632523976E-22</v>
      </c>
      <c r="M3">
        <v>480.55099999999999</v>
      </c>
      <c r="N3">
        <f t="shared" ref="N3:N8" si="1">M3/(L3*6.023*10^23)</f>
        <v>1.3557450422689827</v>
      </c>
    </row>
    <row r="4" spans="1:14" x14ac:dyDescent="0.35">
      <c r="A4">
        <v>0.02</v>
      </c>
      <c r="B4">
        <v>3</v>
      </c>
      <c r="C4">
        <v>1</v>
      </c>
      <c r="D4">
        <v>1</v>
      </c>
      <c r="E4">
        <v>35.460003499999999</v>
      </c>
      <c r="F4">
        <f>E4/2</f>
        <v>17.73000175</v>
      </c>
      <c r="H4">
        <f t="shared" ref="H4:H8" si="2">SIN(RADIANS(F4))</f>
        <v>0.3045318607041711</v>
      </c>
      <c r="I4">
        <f>G3/(2*H4)</f>
        <v>2.5294561896375312</v>
      </c>
      <c r="J4">
        <f t="shared" si="0"/>
        <v>8.3892571046697455</v>
      </c>
      <c r="K4">
        <f t="shared" ref="K4:K8" si="3">J4*10^-8</f>
        <v>8.3892571046697457E-8</v>
      </c>
      <c r="L4">
        <f t="shared" ref="L4:L8" si="4">K4^3</f>
        <v>5.9043285100361828E-22</v>
      </c>
      <c r="M4">
        <v>482.67340000000002</v>
      </c>
      <c r="N4">
        <f t="shared" si="1"/>
        <v>1.357281686597297</v>
      </c>
    </row>
    <row r="5" spans="1:14" x14ac:dyDescent="0.35">
      <c r="A5">
        <v>0.04</v>
      </c>
      <c r="B5">
        <v>3</v>
      </c>
      <c r="C5">
        <v>1</v>
      </c>
      <c r="D5">
        <v>1</v>
      </c>
      <c r="E5">
        <v>35.420000100000003</v>
      </c>
      <c r="F5">
        <f t="shared" ref="F5:F8" si="5">E5/2</f>
        <v>17.710000050000001</v>
      </c>
      <c r="H5">
        <f t="shared" si="2"/>
        <v>0.30419932792031351</v>
      </c>
      <c r="I5">
        <f>G3/(2*H5)</f>
        <v>2.53222124212511</v>
      </c>
      <c r="J5">
        <f t="shared" si="0"/>
        <v>8.398427746296683</v>
      </c>
      <c r="K5">
        <f t="shared" si="3"/>
        <v>8.3984277462966826E-8</v>
      </c>
      <c r="L5">
        <f t="shared" si="4"/>
        <v>5.9237124762613422E-22</v>
      </c>
      <c r="M5">
        <v>484.79599999999999</v>
      </c>
      <c r="N5">
        <f t="shared" si="1"/>
        <v>1.3587895368907115</v>
      </c>
    </row>
    <row r="6" spans="1:14" x14ac:dyDescent="0.35">
      <c r="A6">
        <v>0.06</v>
      </c>
      <c r="B6">
        <v>3</v>
      </c>
      <c r="C6">
        <v>1</v>
      </c>
      <c r="D6">
        <v>1</v>
      </c>
      <c r="E6">
        <v>35.459999400000001</v>
      </c>
      <c r="F6">
        <f t="shared" si="5"/>
        <v>17.7299997</v>
      </c>
      <c r="H6">
        <f t="shared" si="2"/>
        <v>0.30453182662435863</v>
      </c>
      <c r="I6">
        <f>G3/(2*H6)</f>
        <v>2.529456472706114</v>
      </c>
      <c r="J6">
        <f t="shared" si="0"/>
        <v>8.389258043502025</v>
      </c>
      <c r="K6">
        <f t="shared" si="3"/>
        <v>8.3892580435020247E-8</v>
      </c>
      <c r="L6">
        <f t="shared" si="4"/>
        <v>5.9043304922765919E-22</v>
      </c>
      <c r="M6">
        <v>486.91820000000001</v>
      </c>
      <c r="N6">
        <f t="shared" si="1"/>
        <v>1.3692176404463923</v>
      </c>
    </row>
    <row r="7" spans="1:14" x14ac:dyDescent="0.35">
      <c r="A7">
        <v>0.08</v>
      </c>
      <c r="B7">
        <v>3</v>
      </c>
      <c r="C7">
        <v>1</v>
      </c>
      <c r="D7">
        <v>1</v>
      </c>
      <c r="E7">
        <v>35.459990900000001</v>
      </c>
      <c r="F7">
        <f t="shared" si="5"/>
        <v>17.729995450000001</v>
      </c>
      <c r="H7">
        <f t="shared" si="2"/>
        <v>0.30453175597108773</v>
      </c>
      <c r="I7">
        <f>G3/(2*H7)</f>
        <v>2.5294570595558263</v>
      </c>
      <c r="J7">
        <f t="shared" si="0"/>
        <v>8.3892599898623281</v>
      </c>
      <c r="K7">
        <f t="shared" si="3"/>
        <v>8.3892599898623286E-8</v>
      </c>
      <c r="L7">
        <f t="shared" si="4"/>
        <v>5.9043346018022845E-22</v>
      </c>
      <c r="M7">
        <v>489.04059999999998</v>
      </c>
      <c r="N7">
        <f t="shared" si="1"/>
        <v>1.3751848880539863</v>
      </c>
    </row>
    <row r="8" spans="1:14" x14ac:dyDescent="0.35">
      <c r="A8">
        <v>0.1</v>
      </c>
      <c r="B8">
        <v>3</v>
      </c>
      <c r="C8">
        <v>1</v>
      </c>
      <c r="D8">
        <v>1</v>
      </c>
      <c r="E8">
        <v>35.459985699999997</v>
      </c>
      <c r="F8">
        <f t="shared" si="5"/>
        <v>17.729992849999999</v>
      </c>
      <c r="H8">
        <f t="shared" si="2"/>
        <v>0.30453171274790936</v>
      </c>
      <c r="I8">
        <f>G3/(2*H8)</f>
        <v>2.5294574185699092</v>
      </c>
      <c r="J8">
        <f t="shared" si="0"/>
        <v>8.3892611805773356</v>
      </c>
      <c r="K8">
        <f t="shared" si="3"/>
        <v>8.3892611805773364E-8</v>
      </c>
      <c r="L8">
        <f t="shared" si="4"/>
        <v>5.9043371158669921E-22</v>
      </c>
      <c r="M8">
        <v>491.16300000000001</v>
      </c>
      <c r="N8">
        <f t="shared" si="1"/>
        <v>1.3811525005677823</v>
      </c>
    </row>
    <row r="14" spans="1:14" x14ac:dyDescent="0.35">
      <c r="I14" t="s">
        <v>8</v>
      </c>
      <c r="K14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Bishwa Nath</dc:creator>
  <cp:lastModifiedBy>Bishwa Nath</cp:lastModifiedBy>
  <dcterms:created xsi:type="dcterms:W3CDTF">2023-10-13T09:16:50Z</dcterms:created>
  <dcterms:modified xsi:type="dcterms:W3CDTF">2023-10-13T18:25:18Z</dcterms:modified>
</cp:coreProperties>
</file>